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80" windowHeight="8835"/>
  </bookViews>
  <sheets>
    <sheet name="Лист1" sheetId="1" r:id="rId1"/>
  </sheets>
  <definedNames>
    <definedName name="_xlnm.Print_Titles" localSheetId="0">Лист1!$17:$18</definedName>
  </definedNames>
  <calcPr calcId="125725"/>
</workbook>
</file>

<file path=xl/calcChain.xml><?xml version="1.0" encoding="utf-8"?>
<calcChain xmlns="http://schemas.openxmlformats.org/spreadsheetml/2006/main">
  <c r="F121" i="1"/>
  <c r="F120" s="1"/>
  <c r="F119" s="1"/>
  <c r="F118" s="1"/>
  <c r="F117" s="1"/>
  <c r="F147"/>
  <c r="F145"/>
  <c r="F139"/>
  <c r="F138" s="1"/>
  <c r="F136"/>
  <c r="F135" s="1"/>
  <c r="F129"/>
  <c r="F127"/>
  <c r="F115"/>
  <c r="F113"/>
  <c r="F111"/>
  <c r="F107"/>
  <c r="F106" s="1"/>
  <c r="F105" s="1"/>
  <c r="F101"/>
  <c r="F100" s="1"/>
  <c r="F99" s="1"/>
  <c r="F98" s="1"/>
  <c r="F96"/>
  <c r="F95" s="1"/>
  <c r="F94" s="1"/>
  <c r="F93" s="1"/>
  <c r="F91"/>
  <c r="F90" s="1"/>
  <c r="F89" s="1"/>
  <c r="F88" s="1"/>
  <c r="F85"/>
  <c r="F84" s="1"/>
  <c r="F83" s="1"/>
  <c r="F82" s="1"/>
  <c r="F81" s="1"/>
  <c r="F78"/>
  <c r="F77" s="1"/>
  <c r="F76" s="1"/>
  <c r="F75" s="1"/>
  <c r="F74" s="1"/>
  <c r="F73" s="1"/>
  <c r="F71"/>
  <c r="F70" s="1"/>
  <c r="F68"/>
  <c r="F66"/>
  <c r="F63"/>
  <c r="F60"/>
  <c r="F56"/>
  <c r="F55" s="1"/>
  <c r="F54" s="1"/>
  <c r="F51"/>
  <c r="F50" s="1"/>
  <c r="F49" s="1"/>
  <c r="F48" s="1"/>
  <c r="F46"/>
  <c r="F45" s="1"/>
  <c r="F43"/>
  <c r="F40"/>
  <c r="F35"/>
  <c r="F34" s="1"/>
  <c r="F32"/>
  <c r="F31" s="1"/>
  <c r="F28"/>
  <c r="F27" s="1"/>
  <c r="F23"/>
  <c r="F22" s="1"/>
  <c r="F21" s="1"/>
  <c r="F20" s="1"/>
  <c r="F110" l="1"/>
  <c r="F109" s="1"/>
  <c r="F104" s="1"/>
  <c r="F103" s="1"/>
  <c r="F144"/>
  <c r="F143" s="1"/>
  <c r="F142" s="1"/>
  <c r="F141" s="1"/>
  <c r="F39"/>
  <c r="F38" s="1"/>
  <c r="F37" s="1"/>
  <c r="F126"/>
  <c r="F125" s="1"/>
  <c r="F124" s="1"/>
  <c r="F123" s="1"/>
  <c r="F87"/>
  <c r="F26"/>
  <c r="F25" s="1"/>
  <c r="F59"/>
  <c r="F65"/>
  <c r="F134"/>
  <c r="F133" s="1"/>
  <c r="F132" s="1"/>
  <c r="F58" l="1"/>
  <c r="F53" s="1"/>
  <c r="F19" s="1"/>
  <c r="F151" s="1"/>
</calcChain>
</file>

<file path=xl/sharedStrings.xml><?xml version="1.0" encoding="utf-8"?>
<sst xmlns="http://schemas.openxmlformats.org/spreadsheetml/2006/main" count="550" uniqueCount="165">
  <si>
    <t>Наименование</t>
  </si>
  <si>
    <t>Код классификации расходов</t>
  </si>
  <si>
    <t>РЗ</t>
  </si>
  <si>
    <t>ПРз</t>
  </si>
  <si>
    <t>ЦСт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</si>
  <si>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</si>
  <si>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</si>
  <si>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</si>
  <si>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</si>
  <si>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</si>
  <si>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</si>
  <si>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500</t>
  </si>
  <si>
    <t>03</t>
  </si>
  <si>
    <t>Председатель представительного органа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</si>
  <si>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</si>
  <si>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</si>
  <si>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Уплата налога на имущество предприятия, земельного и транспортного налога</t>
  </si>
  <si>
    <t xml:space="preserve">01 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</si>
  <si>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</si>
  <si>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</si>
  <si>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</si>
  <si>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</si>
  <si>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</si>
  <si>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</si>
  <si>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</si>
  <si>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</si>
  <si>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Национальная эономика</t>
  </si>
  <si>
    <t>06</t>
  </si>
  <si>
    <t>Жилищно-коммунальное хозяйство</t>
  </si>
  <si>
    <t>05</t>
  </si>
  <si>
    <t>Благоустройство</t>
  </si>
  <si>
    <t>Уличное освещение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</si>
  <si>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</si>
  <si>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</si>
  <si>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</si>
  <si>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07</t>
  </si>
  <si>
    <t>Молодежная политика и оздоровление детей</t>
  </si>
  <si>
    <t>Проведение мероприятий для детей и молодежи</t>
  </si>
  <si>
    <t>Обеспечение деятельности подведомственных учреждений</t>
  </si>
  <si>
    <t>Культура и кинематография</t>
  </si>
  <si>
    <t>08</t>
  </si>
  <si>
    <t>Культура</t>
  </si>
  <si>
    <t>Социальная политика</t>
  </si>
  <si>
    <t>10</t>
  </si>
  <si>
    <t>Социальное обеспечение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</si>
  <si>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</si>
  <si>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</si>
  <si>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Физическая культура и спорт</t>
  </si>
  <si>
    <t xml:space="preserve">Физическая культура 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</si>
  <si>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</si>
  <si>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</si>
  <si>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Дорожное хозяйство</t>
  </si>
  <si>
    <t>12</t>
  </si>
  <si>
    <t>Другие вопросы в области национальной экономики</t>
  </si>
  <si>
    <t>Миньярского городского поселения</t>
  </si>
  <si>
    <t xml:space="preserve">к Решению Совета депутатов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</si>
  <si>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</si>
  <si>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</si>
  <si>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</si>
  <si>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</si>
  <si>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>100</t>
  </si>
  <si>
    <t>200</t>
  </si>
  <si>
    <t>800</t>
  </si>
  <si>
    <t>300</t>
  </si>
  <si>
    <t>99 0 03 00000</t>
  </si>
  <si>
    <t>99 0 00 00000</t>
  </si>
  <si>
    <t>Непрограммные расходы</t>
  </si>
  <si>
    <t>Обеспечение деятельности органов местного самоуправления</t>
  </si>
  <si>
    <t>Функционирование законодательных (представительных) органов государственной власти и тельных) органов государственной власти и</t>
  </si>
  <si>
    <t>99 0 04 00000</t>
  </si>
  <si>
    <t>Центральный аппарат</t>
  </si>
  <si>
    <t>99 0 11 00000</t>
  </si>
  <si>
    <t>99 0 21 00180</t>
  </si>
  <si>
    <t>99 0 21 00000</t>
  </si>
  <si>
    <t>Межбюджетные трансферты местным бюджетам</t>
  </si>
  <si>
    <t>99 0 04 00890</t>
  </si>
  <si>
    <t>99 0 01 00000</t>
  </si>
  <si>
    <t>99 0 01 00010</t>
  </si>
  <si>
    <t>Реализация государственной политики в области приватизации и управления госудорственной и муниципальной собственностью</t>
  </si>
  <si>
    <t>Содержание и обслуживание казны РФ</t>
  </si>
  <si>
    <t>99 0 01 00920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</si>
  <si>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</si>
  <si>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мероприятий в рамках муниципальных программ</t>
  </si>
  <si>
    <t>99 0 02 00000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</si>
  <si>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</si>
  <si>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</si>
  <si>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</si>
  <si>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99 0 18 00000</t>
  </si>
  <si>
    <t>99 0 18 00210</t>
  </si>
  <si>
    <t>Водное хозяйство</t>
  </si>
  <si>
    <t>99 0 53 00000</t>
  </si>
  <si>
    <t>99 0 53 00530</t>
  </si>
  <si>
    <t>Реализация мероприятий в области социальной политики</t>
  </si>
  <si>
    <t>99 0 14 00140</t>
  </si>
  <si>
    <t>99 0 14 00000</t>
  </si>
  <si>
    <t>Реализация мероприятий по предупреждению и ликвидации последствий чрезвычайных ситуаций природного и техногенного характера, гражданская оборона</t>
  </si>
  <si>
    <t>82 0 00 00000</t>
  </si>
  <si>
    <t>82 0 60 00610</t>
  </si>
  <si>
    <t>82 0 60 00640</t>
  </si>
  <si>
    <t>82 0 60 00650</t>
  </si>
  <si>
    <t>82 0 60 00000</t>
  </si>
  <si>
    <t>81 0 00 00000</t>
  </si>
  <si>
    <t>81 0 64 00000</t>
  </si>
  <si>
    <t>81 0 64 00950</t>
  </si>
  <si>
    <t>в тыс.руб.</t>
  </si>
  <si>
    <t>сумма</t>
  </si>
  <si>
    <t>Итого</t>
  </si>
  <si>
    <t xml:space="preserve">Распределение бюджетных ассигнований по разделам, подразделам,целевым статьям </t>
  </si>
  <si>
    <t>Приложение 4</t>
  </si>
  <si>
    <t xml:space="preserve"> и группам видов расходов классификации расходов бюджета Миньярского городского поселения</t>
  </si>
  <si>
    <t>99 0 03 20300</t>
  </si>
  <si>
    <t>99 0 04 20400</t>
  </si>
  <si>
    <t>99 0 11 21100</t>
  </si>
  <si>
    <t>Мероприятия по развитию дорожного хозяйства в Миньярском городском поселении</t>
  </si>
  <si>
    <t>99 0 05 00000</t>
  </si>
  <si>
    <t>99 0 05 00990</t>
  </si>
  <si>
    <t>Резервные фонды</t>
  </si>
  <si>
    <t>Резервные фонды местных администраций</t>
  </si>
  <si>
    <t>19 0 00 00000</t>
  </si>
  <si>
    <t>19 4 00 00000</t>
  </si>
  <si>
    <t>Подпрограмма "Допризывная подготовка молодежи в Челябинской области"</t>
  </si>
  <si>
    <t>19 4 02 00000</t>
  </si>
  <si>
    <t>99 0 02 29700</t>
  </si>
  <si>
    <t>Субвенция областного бюджета на создание администратиивных комиссий и определение перечня должностных лиц, уполномоченных составлять протоколы об административных правонарушениях</t>
  </si>
  <si>
    <t xml:space="preserve">МП "Развитие дорожного хозяйства в Миньярском городском поселении на 2017-2019 годы" </t>
  </si>
  <si>
    <t>МП "Профилактика терроризма и противодействие экстремистской деятельности в Миньярском городском поселении на 2017-2019 годы"</t>
  </si>
  <si>
    <t>92 0 00 00000</t>
  </si>
  <si>
    <t>92 0 92 00000</t>
  </si>
  <si>
    <t>Мероприятия по профилактике терроризма и противодействию экстремистской деятельности</t>
  </si>
  <si>
    <t>92 0 92 00950</t>
  </si>
  <si>
    <t>19 4 02 51180</t>
  </si>
  <si>
    <t>(государственным (муниципальным) программам и непрограммным направлениям деятельности)</t>
  </si>
  <si>
    <t xml:space="preserve">"О бюджете Миньярского городского поселения на 2019 год </t>
  </si>
  <si>
    <t>на 2019 год</t>
  </si>
  <si>
    <t>Государственная программа Челябинской области "Обеспечение общественного порядка и противодействие преступности в Челябинской области" на 2019 год</t>
  </si>
  <si>
    <t>Субсидии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</si>
  <si>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ГП ЧО "Благоустройство населенных пунктов Челябинской области на 2018-2022 годы"</t>
  </si>
  <si>
    <t>Реализация приоритетного проекта «Формирование современной городской среды»</t>
  </si>
  <si>
    <t>МП "Благоустройство Миньярского городского поселения на 2019-2021 годы"</t>
  </si>
  <si>
    <t>МП "Развитие физической культуры, спорта и молодежной политики в Миньярском городском поселении на 2019-2021 годы"</t>
  </si>
  <si>
    <t>Мероприятия по развитию физической культуры, спорта и молодежной политики в Миньярском городском поселении</t>
  </si>
  <si>
    <t>МП "Развитие культуры в Миньярском городском поселении на 2019-2021 годы"</t>
  </si>
  <si>
    <t>Мероприятия по развитию культуры в Миньярском городском поселении</t>
  </si>
  <si>
    <t>45 0 00 00000</t>
  </si>
  <si>
    <t>45 0 01 00000</t>
  </si>
  <si>
    <t>45 0 01 L5550</t>
  </si>
  <si>
    <t>97 0 00 00000</t>
  </si>
  <si>
    <t>97 0 97 00000</t>
  </si>
  <si>
    <t>97 0 97 00110</t>
  </si>
  <si>
    <t>96 0 00 00000</t>
  </si>
  <si>
    <t>96 0 96 00000</t>
  </si>
  <si>
    <t>96 0 96 00890</t>
  </si>
  <si>
    <t>96 0 96 00980</t>
  </si>
  <si>
    <t>97 0 97 00890</t>
  </si>
  <si>
    <t>97 0 97 00980</t>
  </si>
  <si>
    <t>80 0 00 00000</t>
  </si>
  <si>
    <t>80 0 80 00000</t>
  </si>
  <si>
    <t>80 0 80 00950</t>
  </si>
  <si>
    <t>МП "Обеспечение безопасности гидротехнических сооружений Миньярского водохранилища на 2019-2021 годы"</t>
  </si>
  <si>
    <t>Мероприятия по обеспечению безопасности ГТС Миньярского водохранилища</t>
  </si>
  <si>
    <t xml:space="preserve">и плановый период 2020 и 2021 годы" от "13" декабря  2018 года №73 </t>
  </si>
  <si>
    <t xml:space="preserve"> к Решению Совета депутатов Миньярского городского поселения</t>
  </si>
  <si>
    <t xml:space="preserve">"О внесении изменений в Решение СД МГП от 13.12.2018г. № 73 </t>
  </si>
  <si>
    <t>Приложение 1</t>
  </si>
  <si>
    <t xml:space="preserve">и плановый период 2020 и 2021 годов" от    05.02.2019 года №1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</si>
</sst>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/>
    <xf numFmtId="0" fontId="3" fillId="0" borderId="0" xfId="0" applyFont="1"/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49" fontId="5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1"/>
  <sheetViews>
    <sheetView tabSelected="1" workbookViewId="0">
      <selection activeCell="B6" sqref="B6:F6"/>
    </sheetView>
  </sheetViews>
  <sheetFormatPr defaultRowHeight="15.75"/>
  <cols>
    <col min="1" max="1" width="62.85546875" style="11" customWidth="1"/>
    <col min="2" max="3" width="6.42578125" style="15" customWidth="1"/>
    <col min="4" max="4" width="14.7109375" style="15" customWidth="1"/>
    <col min="5" max="5" width="6.7109375" style="15" customWidth="1"/>
    <col min="6" max="6" width="11.42578125" style="3" customWidth="1"/>
  </cols>
  <sheetData>
    <row r="1" spans="1:6" ht="16.149999999999999" customHeight="1">
      <c r="A1" s="34"/>
      <c r="F1" s="33" t="s">
        <v>163</v>
      </c>
    </row>
    <row r="2" spans="1:6" ht="16.149999999999999" customHeight="1">
      <c r="A2" s="34"/>
      <c r="F2" s="35" t="s">
        <v>161</v>
      </c>
    </row>
    <row r="3" spans="1:6" ht="16.149999999999999" customHeight="1">
      <c r="A3" s="34"/>
      <c r="F3" s="35" t="s">
        <v>162</v>
      </c>
    </row>
    <row r="4" spans="1:6" ht="16.149999999999999" customHeight="1">
      <c r="A4" s="34"/>
      <c r="F4" s="35" t="s">
        <v>132</v>
      </c>
    </row>
    <row r="5" spans="1:6" ht="16.149999999999999" customHeight="1">
      <c r="A5" s="34"/>
      <c r="F5" s="35" t="s">
        <v>164</v>
      </c>
    </row>
    <row r="6" spans="1:6" ht="12.75">
      <c r="A6" s="31"/>
      <c r="B6" s="36" t="s">
        <v>108</v>
      </c>
      <c r="C6" s="36"/>
      <c r="D6" s="36"/>
      <c r="E6" s="36"/>
      <c r="F6" s="36"/>
    </row>
    <row r="7" spans="1:6" ht="12.75">
      <c r="A7" s="37" t="s">
        <v>55</v>
      </c>
      <c r="B7" s="37"/>
      <c r="C7" s="37"/>
      <c r="D7" s="37"/>
      <c r="E7" s="37"/>
      <c r="F7" s="37"/>
    </row>
    <row r="8" spans="1:6" ht="12.75">
      <c r="A8" s="37" t="s">
        <v>54</v>
      </c>
      <c r="B8" s="37"/>
      <c r="C8" s="37"/>
      <c r="D8" s="37"/>
      <c r="E8" s="37"/>
      <c r="F8" s="37"/>
    </row>
    <row r="9" spans="1:6" ht="12.75">
      <c r="A9" s="38" t="s">
        <v>132</v>
      </c>
      <c r="B9" s="38"/>
      <c r="C9" s="38"/>
      <c r="D9" s="38"/>
      <c r="E9" s="38"/>
      <c r="F9" s="38"/>
    </row>
    <row r="10" spans="1:6" ht="12.75">
      <c r="A10" s="38" t="s">
        <v>160</v>
      </c>
      <c r="B10" s="38"/>
      <c r="C10" s="38"/>
      <c r="D10" s="38"/>
      <c r="E10" s="38"/>
      <c r="F10" s="38"/>
    </row>
    <row r="11" spans="1:6">
      <c r="B11" s="42"/>
      <c r="C11" s="42"/>
      <c r="D11" s="42"/>
      <c r="E11" s="42"/>
      <c r="F11" s="42"/>
    </row>
    <row r="12" spans="1:6">
      <c r="A12" s="40" t="s">
        <v>107</v>
      </c>
      <c r="B12" s="40"/>
      <c r="C12" s="40"/>
      <c r="D12" s="40"/>
      <c r="E12" s="40"/>
      <c r="F12" s="40"/>
    </row>
    <row r="13" spans="1:6">
      <c r="A13" s="40" t="s">
        <v>131</v>
      </c>
      <c r="B13" s="40"/>
      <c r="C13" s="40"/>
      <c r="D13" s="40"/>
      <c r="E13" s="40"/>
      <c r="F13" s="40"/>
    </row>
    <row r="14" spans="1:6" ht="15" customHeight="1">
      <c r="A14" s="41" t="s">
        <v>109</v>
      </c>
      <c r="B14" s="41"/>
      <c r="C14" s="41"/>
      <c r="D14" s="41"/>
      <c r="E14" s="41"/>
      <c r="F14" s="41"/>
    </row>
    <row r="15" spans="1:6">
      <c r="A15" s="40" t="s">
        <v>133</v>
      </c>
      <c r="B15" s="40"/>
      <c r="C15" s="40"/>
      <c r="D15" s="40"/>
      <c r="E15" s="40"/>
      <c r="F15" s="40"/>
    </row>
    <row r="16" spans="1:6">
      <c r="B16" s="16"/>
      <c r="C16" s="16"/>
      <c r="D16" s="16"/>
      <c r="E16" s="16"/>
      <c r="F16" s="3" t="s">
        <v>104</v>
      </c>
    </row>
    <row r="17" spans="1:6" s="2" customFormat="1" ht="15.6" customHeight="1">
      <c r="A17" s="45" t="s">
        <v>0</v>
      </c>
      <c r="B17" s="39" t="s">
        <v>1</v>
      </c>
      <c r="C17" s="39"/>
      <c r="D17" s="39"/>
      <c r="E17" s="39"/>
      <c r="F17" s="43" t="s">
        <v>105</v>
      </c>
    </row>
    <row r="18" spans="1:6" s="2" customFormat="1" ht="15.6" customHeight="1">
      <c r="A18" s="46"/>
      <c r="B18" s="17" t="s">
        <v>2</v>
      </c>
      <c r="C18" s="17" t="s">
        <v>3</v>
      </c>
      <c r="D18" s="17" t="s">
        <v>4</v>
      </c>
      <c r="E18" s="17" t="s">
        <v>5</v>
      </c>
      <c r="F18" s="44"/>
    </row>
    <row r="19" spans="1:6">
      <c r="A19" s="4" t="s">
        <v>6</v>
      </c>
      <c r="B19" s="32" t="s">
        <v>7</v>
      </c>
      <c r="C19" s="32"/>
      <c r="D19" s="32"/>
      <c r="E19" s="32"/>
      <c r="F19" s="12">
        <f>F20+F25+F37+F53+F48</f>
        <v>13577.2</v>
      </c>
    </row>
    <row r="20" spans="1:6" s="2" customFormat="1" ht="27.75" customHeight="1">
      <c r="A20" s="5" t="s">
        <v>8</v>
      </c>
      <c r="B20" s="32" t="s">
        <v>7</v>
      </c>
      <c r="C20" s="32" t="s">
        <v>9</v>
      </c>
      <c r="D20" s="32"/>
      <c r="E20" s="32"/>
      <c r="F20" s="12">
        <f>F21</f>
        <v>1173</v>
      </c>
    </row>
    <row r="21" spans="1:6" s="2" customFormat="1">
      <c r="A21" s="5" t="s">
        <v>66</v>
      </c>
      <c r="B21" s="32" t="s">
        <v>7</v>
      </c>
      <c r="C21" s="32" t="s">
        <v>9</v>
      </c>
      <c r="D21" s="32" t="s">
        <v>65</v>
      </c>
      <c r="E21" s="32"/>
      <c r="F21" s="12">
        <f>F22</f>
        <v>1173</v>
      </c>
    </row>
    <row r="22" spans="1:6" s="2" customFormat="1">
      <c r="A22" s="5" t="s">
        <v>10</v>
      </c>
      <c r="B22" s="32" t="s">
        <v>7</v>
      </c>
      <c r="C22" s="32" t="s">
        <v>9</v>
      </c>
      <c r="D22" s="32" t="s">
        <v>64</v>
      </c>
      <c r="E22" s="32"/>
      <c r="F22" s="12">
        <f>F23</f>
        <v>1173</v>
      </c>
    </row>
    <row r="23" spans="1:6" s="2" customFormat="1" ht="31.5">
      <c r="A23" s="5" t="s">
        <v>67</v>
      </c>
      <c r="B23" s="32" t="s">
        <v>7</v>
      </c>
      <c r="C23" s="32" t="s">
        <v>9</v>
      </c>
      <c r="D23" s="18" t="s">
        <v>110</v>
      </c>
      <c r="E23" s="32"/>
      <c r="F23" s="12">
        <f>F24</f>
        <v>1173</v>
      </c>
    </row>
    <row r="24" spans="1:6" ht="63">
      <c r="A24" s="6" t="s">
        <v>56</v>
      </c>
      <c r="B24" s="19" t="s">
        <v>7</v>
      </c>
      <c r="C24" s="19" t="s">
        <v>9</v>
      </c>
      <c r="D24" s="20" t="s">
        <v>110</v>
      </c>
      <c r="E24" s="19" t="s">
        <v>60</v>
      </c>
      <c r="F24" s="13">
        <v>1173</v>
      </c>
    </row>
    <row r="25" spans="1:6" s="2" customFormat="1" ht="47.25">
      <c r="A25" s="7" t="s">
        <v>68</v>
      </c>
      <c r="B25" s="21" t="s">
        <v>7</v>
      </c>
      <c r="C25" s="32" t="s">
        <v>12</v>
      </c>
      <c r="D25" s="22"/>
      <c r="E25" s="32"/>
      <c r="F25" s="12">
        <f>F26</f>
        <v>1334.3</v>
      </c>
    </row>
    <row r="26" spans="1:6" s="2" customFormat="1">
      <c r="A26" s="5" t="s">
        <v>66</v>
      </c>
      <c r="B26" s="32" t="s">
        <v>7</v>
      </c>
      <c r="C26" s="32" t="s">
        <v>12</v>
      </c>
      <c r="D26" s="32" t="s">
        <v>65</v>
      </c>
      <c r="E26" s="32"/>
      <c r="F26" s="12">
        <f>F27+F31+F34</f>
        <v>1334.3</v>
      </c>
    </row>
    <row r="27" spans="1:6" s="2" customFormat="1">
      <c r="A27" s="5" t="s">
        <v>70</v>
      </c>
      <c r="B27" s="32" t="s">
        <v>7</v>
      </c>
      <c r="C27" s="32" t="s">
        <v>12</v>
      </c>
      <c r="D27" s="32" t="s">
        <v>69</v>
      </c>
      <c r="E27" s="32"/>
      <c r="F27" s="12">
        <f>F28</f>
        <v>318.2</v>
      </c>
    </row>
    <row r="28" spans="1:6" s="2" customFormat="1" ht="31.5">
      <c r="A28" s="5" t="s">
        <v>67</v>
      </c>
      <c r="B28" s="23" t="s">
        <v>7</v>
      </c>
      <c r="C28" s="23" t="s">
        <v>12</v>
      </c>
      <c r="D28" s="18" t="s">
        <v>111</v>
      </c>
      <c r="E28" s="23"/>
      <c r="F28" s="12">
        <f>F29+F30</f>
        <v>318.2</v>
      </c>
    </row>
    <row r="29" spans="1:6" ht="63">
      <c r="A29" s="8" t="s">
        <v>56</v>
      </c>
      <c r="B29" s="24" t="s">
        <v>7</v>
      </c>
      <c r="C29" s="24" t="s">
        <v>12</v>
      </c>
      <c r="D29" s="20" t="s">
        <v>111</v>
      </c>
      <c r="E29" s="24" t="s">
        <v>60</v>
      </c>
      <c r="F29" s="13">
        <v>279.7</v>
      </c>
    </row>
    <row r="30" spans="1:6" ht="31.5">
      <c r="A30" s="8" t="s">
        <v>57</v>
      </c>
      <c r="B30" s="24" t="s">
        <v>7</v>
      </c>
      <c r="C30" s="24" t="s">
        <v>12</v>
      </c>
      <c r="D30" s="20" t="s">
        <v>111</v>
      </c>
      <c r="E30" s="24" t="s">
        <v>61</v>
      </c>
      <c r="F30" s="13">
        <v>38.5</v>
      </c>
    </row>
    <row r="31" spans="1:6" s="2" customFormat="1" ht="31.5">
      <c r="A31" s="5" t="s">
        <v>13</v>
      </c>
      <c r="B31" s="32" t="s">
        <v>7</v>
      </c>
      <c r="C31" s="32" t="s">
        <v>12</v>
      </c>
      <c r="D31" s="22" t="s">
        <v>71</v>
      </c>
      <c r="E31" s="32"/>
      <c r="F31" s="12">
        <f>F32</f>
        <v>991.1</v>
      </c>
    </row>
    <row r="32" spans="1:6" s="2" customFormat="1" ht="31.5">
      <c r="A32" s="5" t="s">
        <v>67</v>
      </c>
      <c r="B32" s="32" t="s">
        <v>7</v>
      </c>
      <c r="C32" s="32" t="s">
        <v>12</v>
      </c>
      <c r="D32" s="18" t="s">
        <v>112</v>
      </c>
      <c r="E32" s="32"/>
      <c r="F32" s="12">
        <f>F33</f>
        <v>991.1</v>
      </c>
    </row>
    <row r="33" spans="1:6" ht="63">
      <c r="A33" s="8" t="s">
        <v>56</v>
      </c>
      <c r="B33" s="24" t="s">
        <v>7</v>
      </c>
      <c r="C33" s="24" t="s">
        <v>12</v>
      </c>
      <c r="D33" s="20" t="s">
        <v>112</v>
      </c>
      <c r="E33" s="24" t="s">
        <v>60</v>
      </c>
      <c r="F33" s="13">
        <v>991.1</v>
      </c>
    </row>
    <row r="34" spans="1:6" s="2" customFormat="1">
      <c r="A34" s="5" t="s">
        <v>74</v>
      </c>
      <c r="B34" s="32" t="s">
        <v>7</v>
      </c>
      <c r="C34" s="32" t="s">
        <v>12</v>
      </c>
      <c r="D34" s="18" t="s">
        <v>73</v>
      </c>
      <c r="E34" s="32"/>
      <c r="F34" s="12">
        <f>F35</f>
        <v>25</v>
      </c>
    </row>
    <row r="35" spans="1:6" s="2" customFormat="1" ht="63">
      <c r="A35" s="5" t="s">
        <v>50</v>
      </c>
      <c r="B35" s="32" t="s">
        <v>7</v>
      </c>
      <c r="C35" s="32" t="s">
        <v>12</v>
      </c>
      <c r="D35" s="18" t="s">
        <v>72</v>
      </c>
      <c r="E35" s="32"/>
      <c r="F35" s="12">
        <f>F36</f>
        <v>25</v>
      </c>
    </row>
    <row r="36" spans="1:6">
      <c r="A36" s="8" t="s">
        <v>49</v>
      </c>
      <c r="B36" s="24" t="s">
        <v>7</v>
      </c>
      <c r="C36" s="24" t="s">
        <v>12</v>
      </c>
      <c r="D36" s="20" t="s">
        <v>72</v>
      </c>
      <c r="E36" s="24" t="s">
        <v>11</v>
      </c>
      <c r="F36" s="13">
        <v>25</v>
      </c>
    </row>
    <row r="37" spans="1:6" s="2" customFormat="1" ht="16.5" customHeight="1">
      <c r="A37" s="5" t="s">
        <v>14</v>
      </c>
      <c r="B37" s="32" t="s">
        <v>7</v>
      </c>
      <c r="C37" s="32" t="s">
        <v>15</v>
      </c>
      <c r="D37" s="32"/>
      <c r="E37" s="32"/>
      <c r="F37" s="12">
        <f>F38</f>
        <v>7624.0000000000009</v>
      </c>
    </row>
    <row r="38" spans="1:6" s="2" customFormat="1">
      <c r="A38" s="5" t="s">
        <v>66</v>
      </c>
      <c r="B38" s="32" t="s">
        <v>7</v>
      </c>
      <c r="C38" s="32" t="s">
        <v>15</v>
      </c>
      <c r="D38" s="32" t="s">
        <v>65</v>
      </c>
      <c r="E38" s="32"/>
      <c r="F38" s="12">
        <f>F39+F45</f>
        <v>7624.0000000000009</v>
      </c>
    </row>
    <row r="39" spans="1:6" s="2" customFormat="1" ht="15" customHeight="1">
      <c r="A39" s="5" t="s">
        <v>70</v>
      </c>
      <c r="B39" s="32" t="s">
        <v>7</v>
      </c>
      <c r="C39" s="32" t="s">
        <v>15</v>
      </c>
      <c r="D39" s="32" t="s">
        <v>69</v>
      </c>
      <c r="E39" s="32"/>
      <c r="F39" s="12">
        <f>F40+F43</f>
        <v>7342.2000000000007</v>
      </c>
    </row>
    <row r="40" spans="1:6" s="2" customFormat="1" ht="31.5">
      <c r="A40" s="5" t="s">
        <v>67</v>
      </c>
      <c r="B40" s="32" t="s">
        <v>7</v>
      </c>
      <c r="C40" s="32" t="s">
        <v>15</v>
      </c>
      <c r="D40" s="18" t="s">
        <v>111</v>
      </c>
      <c r="E40" s="32"/>
      <c r="F40" s="12">
        <f>F41+F42</f>
        <v>7327.6</v>
      </c>
    </row>
    <row r="41" spans="1:6" ht="63">
      <c r="A41" s="8" t="s">
        <v>56</v>
      </c>
      <c r="B41" s="24" t="s">
        <v>7</v>
      </c>
      <c r="C41" s="24" t="s">
        <v>15</v>
      </c>
      <c r="D41" s="20" t="s">
        <v>111</v>
      </c>
      <c r="E41" s="24" t="s">
        <v>60</v>
      </c>
      <c r="F41" s="13">
        <v>6656.5</v>
      </c>
    </row>
    <row r="42" spans="1:6" ht="31.5">
      <c r="A42" s="8" t="s">
        <v>57</v>
      </c>
      <c r="B42" s="24" t="s">
        <v>7</v>
      </c>
      <c r="C42" s="24" t="s">
        <v>15</v>
      </c>
      <c r="D42" s="20" t="s">
        <v>111</v>
      </c>
      <c r="E42" s="24" t="s">
        <v>61</v>
      </c>
      <c r="F42" s="13">
        <v>671.1</v>
      </c>
    </row>
    <row r="43" spans="1:6" ht="31.5">
      <c r="A43" s="5" t="s">
        <v>16</v>
      </c>
      <c r="B43" s="32" t="s">
        <v>7</v>
      </c>
      <c r="C43" s="32" t="s">
        <v>15</v>
      </c>
      <c r="D43" s="18" t="s">
        <v>75</v>
      </c>
      <c r="E43" s="32"/>
      <c r="F43" s="12">
        <f>F44</f>
        <v>14.6</v>
      </c>
    </row>
    <row r="44" spans="1:6" s="2" customFormat="1">
      <c r="A44" s="8" t="s">
        <v>58</v>
      </c>
      <c r="B44" s="24" t="s">
        <v>17</v>
      </c>
      <c r="C44" s="24" t="s">
        <v>15</v>
      </c>
      <c r="D44" s="20" t="s">
        <v>75</v>
      </c>
      <c r="E44" s="24" t="s">
        <v>62</v>
      </c>
      <c r="F44" s="13">
        <v>14.6</v>
      </c>
    </row>
    <row r="45" spans="1:6">
      <c r="A45" s="5" t="s">
        <v>74</v>
      </c>
      <c r="B45" s="32" t="s">
        <v>7</v>
      </c>
      <c r="C45" s="32" t="s">
        <v>15</v>
      </c>
      <c r="D45" s="18" t="s">
        <v>73</v>
      </c>
      <c r="E45" s="32"/>
      <c r="F45" s="12">
        <f>F46</f>
        <v>281.8</v>
      </c>
    </row>
    <row r="46" spans="1:6" s="2" customFormat="1" ht="63">
      <c r="A46" s="5" t="s">
        <v>50</v>
      </c>
      <c r="B46" s="32" t="s">
        <v>7</v>
      </c>
      <c r="C46" s="32" t="s">
        <v>15</v>
      </c>
      <c r="D46" s="18" t="s">
        <v>72</v>
      </c>
      <c r="E46" s="32"/>
      <c r="F46" s="12">
        <f>F47</f>
        <v>281.8</v>
      </c>
    </row>
    <row r="47" spans="1:6" s="2" customFormat="1" ht="13.5" customHeight="1">
      <c r="A47" s="8" t="s">
        <v>49</v>
      </c>
      <c r="B47" s="24" t="s">
        <v>17</v>
      </c>
      <c r="C47" s="24" t="s">
        <v>15</v>
      </c>
      <c r="D47" s="20" t="s">
        <v>72</v>
      </c>
      <c r="E47" s="24" t="s">
        <v>11</v>
      </c>
      <c r="F47" s="13">
        <v>281.8</v>
      </c>
    </row>
    <row r="48" spans="1:6">
      <c r="A48" s="5" t="s">
        <v>116</v>
      </c>
      <c r="B48" s="32" t="s">
        <v>7</v>
      </c>
      <c r="C48" s="32" t="s">
        <v>18</v>
      </c>
      <c r="D48" s="25"/>
      <c r="E48" s="32"/>
      <c r="F48" s="12">
        <f>F49</f>
        <v>50</v>
      </c>
    </row>
    <row r="49" spans="1:6" s="2" customFormat="1">
      <c r="A49" s="5" t="s">
        <v>66</v>
      </c>
      <c r="B49" s="32" t="s">
        <v>7</v>
      </c>
      <c r="C49" s="32" t="s">
        <v>18</v>
      </c>
      <c r="D49" s="25" t="s">
        <v>65</v>
      </c>
      <c r="E49" s="32"/>
      <c r="F49" s="12">
        <f>F50</f>
        <v>50</v>
      </c>
    </row>
    <row r="50" spans="1:6" s="2" customFormat="1">
      <c r="A50" s="5" t="s">
        <v>117</v>
      </c>
      <c r="B50" s="32" t="s">
        <v>7</v>
      </c>
      <c r="C50" s="32" t="s">
        <v>18</v>
      </c>
      <c r="D50" s="25" t="s">
        <v>114</v>
      </c>
      <c r="E50" s="32"/>
      <c r="F50" s="12">
        <f>F51</f>
        <v>50</v>
      </c>
    </row>
    <row r="51" spans="1:6" s="2" customFormat="1" ht="31.5">
      <c r="A51" s="5" t="s">
        <v>67</v>
      </c>
      <c r="B51" s="32" t="s">
        <v>7</v>
      </c>
      <c r="C51" s="32" t="s">
        <v>18</v>
      </c>
      <c r="D51" s="25" t="s">
        <v>115</v>
      </c>
      <c r="E51" s="32"/>
      <c r="F51" s="12">
        <f>F52</f>
        <v>50</v>
      </c>
    </row>
    <row r="52" spans="1:6" s="2" customFormat="1">
      <c r="A52" s="8" t="s">
        <v>58</v>
      </c>
      <c r="B52" s="24" t="s">
        <v>7</v>
      </c>
      <c r="C52" s="24" t="s">
        <v>18</v>
      </c>
      <c r="D52" s="26" t="s">
        <v>115</v>
      </c>
      <c r="E52" s="24" t="s">
        <v>62</v>
      </c>
      <c r="F52" s="13">
        <v>50</v>
      </c>
    </row>
    <row r="53" spans="1:6">
      <c r="A53" s="4" t="s">
        <v>19</v>
      </c>
      <c r="B53" s="32" t="s">
        <v>7</v>
      </c>
      <c r="C53" s="32" t="s">
        <v>20</v>
      </c>
      <c r="D53" s="32"/>
      <c r="E53" s="32"/>
      <c r="F53" s="12">
        <f>F58+F54</f>
        <v>3395.9000000000005</v>
      </c>
    </row>
    <row r="54" spans="1:6" s="2" customFormat="1" ht="20.25" customHeight="1">
      <c r="A54" s="10" t="s">
        <v>125</v>
      </c>
      <c r="B54" s="32" t="s">
        <v>7</v>
      </c>
      <c r="C54" s="32" t="s">
        <v>20</v>
      </c>
      <c r="D54" s="32" t="s">
        <v>126</v>
      </c>
      <c r="E54" s="32"/>
      <c r="F54" s="12">
        <f>F55</f>
        <v>5</v>
      </c>
    </row>
    <row r="55" spans="1:6" s="2" customFormat="1" ht="31.5">
      <c r="A55" s="10" t="s">
        <v>128</v>
      </c>
      <c r="B55" s="32" t="s">
        <v>7</v>
      </c>
      <c r="C55" s="32" t="s">
        <v>20</v>
      </c>
      <c r="D55" s="32" t="s">
        <v>127</v>
      </c>
      <c r="E55" s="32"/>
      <c r="F55" s="12">
        <f>F56</f>
        <v>5</v>
      </c>
    </row>
    <row r="56" spans="1:6" s="2" customFormat="1" ht="31.5">
      <c r="A56" s="5" t="s">
        <v>82</v>
      </c>
      <c r="B56" s="32" t="s">
        <v>7</v>
      </c>
      <c r="C56" s="32" t="s">
        <v>20</v>
      </c>
      <c r="D56" s="22" t="s">
        <v>129</v>
      </c>
      <c r="E56" s="32"/>
      <c r="F56" s="12">
        <f>F57</f>
        <v>5</v>
      </c>
    </row>
    <row r="57" spans="1:6" s="2" customFormat="1" ht="31.5">
      <c r="A57" s="8" t="s">
        <v>57</v>
      </c>
      <c r="B57" s="24" t="s">
        <v>7</v>
      </c>
      <c r="C57" s="24" t="s">
        <v>20</v>
      </c>
      <c r="D57" s="27" t="s">
        <v>129</v>
      </c>
      <c r="E57" s="24" t="s">
        <v>61</v>
      </c>
      <c r="F57" s="13">
        <v>5</v>
      </c>
    </row>
    <row r="58" spans="1:6" s="2" customFormat="1">
      <c r="A58" s="5" t="s">
        <v>66</v>
      </c>
      <c r="B58" s="32" t="s">
        <v>7</v>
      </c>
      <c r="C58" s="32" t="s">
        <v>20</v>
      </c>
      <c r="D58" s="32" t="s">
        <v>65</v>
      </c>
      <c r="E58" s="32"/>
      <c r="F58" s="12">
        <f>F59+F65+F70</f>
        <v>3390.9000000000005</v>
      </c>
    </row>
    <row r="59" spans="1:6" s="2" customFormat="1">
      <c r="A59" s="5" t="s">
        <v>70</v>
      </c>
      <c r="B59" s="32" t="s">
        <v>7</v>
      </c>
      <c r="C59" s="32" t="s">
        <v>20</v>
      </c>
      <c r="D59" s="32" t="s">
        <v>69</v>
      </c>
      <c r="E59" s="32"/>
      <c r="F59" s="12">
        <f>F60+F63</f>
        <v>1905.2</v>
      </c>
    </row>
    <row r="60" spans="1:6" s="2" customFormat="1" ht="31.5">
      <c r="A60" s="5" t="s">
        <v>67</v>
      </c>
      <c r="B60" s="32" t="s">
        <v>7</v>
      </c>
      <c r="C60" s="32" t="s">
        <v>20</v>
      </c>
      <c r="D60" s="18" t="s">
        <v>111</v>
      </c>
      <c r="E60" s="32"/>
      <c r="F60" s="12">
        <f>F61+F62</f>
        <v>1869.4</v>
      </c>
    </row>
    <row r="61" spans="1:6" s="2" customFormat="1" ht="63">
      <c r="A61" s="8" t="s">
        <v>56</v>
      </c>
      <c r="B61" s="24" t="s">
        <v>7</v>
      </c>
      <c r="C61" s="24" t="s">
        <v>20</v>
      </c>
      <c r="D61" s="20" t="s">
        <v>111</v>
      </c>
      <c r="E61" s="24" t="s">
        <v>60</v>
      </c>
      <c r="F61" s="13">
        <v>1857.4</v>
      </c>
    </row>
    <row r="62" spans="1:6" ht="31.5">
      <c r="A62" s="8" t="s">
        <v>57</v>
      </c>
      <c r="B62" s="24" t="s">
        <v>7</v>
      </c>
      <c r="C62" s="24" t="s">
        <v>20</v>
      </c>
      <c r="D62" s="20" t="s">
        <v>111</v>
      </c>
      <c r="E62" s="24" t="s">
        <v>61</v>
      </c>
      <c r="F62" s="13">
        <v>12</v>
      </c>
    </row>
    <row r="63" spans="1:6" ht="31.5">
      <c r="A63" s="5" t="s">
        <v>16</v>
      </c>
      <c r="B63" s="32" t="s">
        <v>7</v>
      </c>
      <c r="C63" s="32" t="s">
        <v>20</v>
      </c>
      <c r="D63" s="18" t="s">
        <v>75</v>
      </c>
      <c r="E63" s="32"/>
      <c r="F63" s="12">
        <f>F64</f>
        <v>35.799999999999997</v>
      </c>
    </row>
    <row r="64" spans="1:6">
      <c r="A64" s="8" t="s">
        <v>58</v>
      </c>
      <c r="B64" s="24" t="s">
        <v>17</v>
      </c>
      <c r="C64" s="24" t="s">
        <v>20</v>
      </c>
      <c r="D64" s="20" t="s">
        <v>75</v>
      </c>
      <c r="E64" s="24" t="s">
        <v>62</v>
      </c>
      <c r="F64" s="13">
        <v>35.799999999999997</v>
      </c>
    </row>
    <row r="65" spans="1:6" s="2" customFormat="1" ht="47.25">
      <c r="A65" s="5" t="s">
        <v>78</v>
      </c>
      <c r="B65" s="32" t="s">
        <v>7</v>
      </c>
      <c r="C65" s="32" t="s">
        <v>20</v>
      </c>
      <c r="D65" s="32" t="s">
        <v>76</v>
      </c>
      <c r="E65" s="32"/>
      <c r="F65" s="12">
        <f>F66+F68</f>
        <v>1483.9</v>
      </c>
    </row>
    <row r="66" spans="1:6">
      <c r="A66" s="5" t="s">
        <v>79</v>
      </c>
      <c r="B66" s="32" t="s">
        <v>7</v>
      </c>
      <c r="C66" s="32" t="s">
        <v>20</v>
      </c>
      <c r="D66" s="32" t="s">
        <v>77</v>
      </c>
      <c r="E66" s="32"/>
      <c r="F66" s="12">
        <f>F67</f>
        <v>1478.9</v>
      </c>
    </row>
    <row r="67" spans="1:6" s="2" customFormat="1" ht="31.5">
      <c r="A67" s="8" t="s">
        <v>57</v>
      </c>
      <c r="B67" s="24" t="s">
        <v>7</v>
      </c>
      <c r="C67" s="24" t="s">
        <v>20</v>
      </c>
      <c r="D67" s="24" t="s">
        <v>77</v>
      </c>
      <c r="E67" s="24" t="s">
        <v>61</v>
      </c>
      <c r="F67" s="13">
        <v>1478.9</v>
      </c>
    </row>
    <row r="68" spans="1:6" s="2" customFormat="1" ht="47.25">
      <c r="A68" s="5" t="s">
        <v>81</v>
      </c>
      <c r="B68" s="32" t="s">
        <v>7</v>
      </c>
      <c r="C68" s="32" t="s">
        <v>20</v>
      </c>
      <c r="D68" s="32" t="s">
        <v>80</v>
      </c>
      <c r="E68" s="32"/>
      <c r="F68" s="12">
        <f>F69</f>
        <v>5</v>
      </c>
    </row>
    <row r="69" spans="1:6" s="2" customFormat="1" ht="31.5">
      <c r="A69" s="8" t="s">
        <v>57</v>
      </c>
      <c r="B69" s="24" t="s">
        <v>7</v>
      </c>
      <c r="C69" s="24" t="s">
        <v>20</v>
      </c>
      <c r="D69" s="24" t="s">
        <v>80</v>
      </c>
      <c r="E69" s="24" t="s">
        <v>61</v>
      </c>
      <c r="F69" s="13">
        <v>5</v>
      </c>
    </row>
    <row r="70" spans="1:6" s="2" customFormat="1" ht="110.25">
      <c r="A70" s="5" t="s">
        <v>84</v>
      </c>
      <c r="B70" s="32" t="s">
        <v>7</v>
      </c>
      <c r="C70" s="32" t="s">
        <v>20</v>
      </c>
      <c r="D70" s="32" t="s">
        <v>83</v>
      </c>
      <c r="E70" s="32"/>
      <c r="F70" s="12">
        <f>F71</f>
        <v>1.8</v>
      </c>
    </row>
    <row r="71" spans="1:6" ht="63">
      <c r="A71" s="5" t="s">
        <v>123</v>
      </c>
      <c r="B71" s="32" t="s">
        <v>7</v>
      </c>
      <c r="C71" s="32" t="s">
        <v>20</v>
      </c>
      <c r="D71" s="32" t="s">
        <v>122</v>
      </c>
      <c r="E71" s="32"/>
      <c r="F71" s="12">
        <f>F72</f>
        <v>1.8</v>
      </c>
    </row>
    <row r="72" spans="1:6" ht="31.5">
      <c r="A72" s="6" t="s">
        <v>57</v>
      </c>
      <c r="B72" s="24" t="s">
        <v>7</v>
      </c>
      <c r="C72" s="24" t="s">
        <v>20</v>
      </c>
      <c r="D72" s="24" t="s">
        <v>122</v>
      </c>
      <c r="E72" s="24" t="s">
        <v>61</v>
      </c>
      <c r="F72" s="13">
        <v>1.8</v>
      </c>
    </row>
    <row r="73" spans="1:6" s="2" customFormat="1">
      <c r="A73" s="4" t="s">
        <v>21</v>
      </c>
      <c r="B73" s="32" t="s">
        <v>9</v>
      </c>
      <c r="C73" s="32"/>
      <c r="D73" s="32"/>
      <c r="E73" s="32"/>
      <c r="F73" s="12">
        <f>F74</f>
        <v>459.9</v>
      </c>
    </row>
    <row r="74" spans="1:6">
      <c r="A74" s="4" t="s">
        <v>22</v>
      </c>
      <c r="B74" s="32" t="s">
        <v>9</v>
      </c>
      <c r="C74" s="32" t="s">
        <v>12</v>
      </c>
      <c r="D74" s="32"/>
      <c r="E74" s="32"/>
      <c r="F74" s="12">
        <f>F75</f>
        <v>459.9</v>
      </c>
    </row>
    <row r="75" spans="1:6" ht="63">
      <c r="A75" s="5" t="s">
        <v>134</v>
      </c>
      <c r="B75" s="32" t="s">
        <v>9</v>
      </c>
      <c r="C75" s="32" t="s">
        <v>12</v>
      </c>
      <c r="D75" s="32" t="s">
        <v>118</v>
      </c>
      <c r="E75" s="32"/>
      <c r="F75" s="12">
        <f>F76</f>
        <v>459.9</v>
      </c>
    </row>
    <row r="76" spans="1:6" s="2" customFormat="1" ht="31.5">
      <c r="A76" s="5" t="s">
        <v>120</v>
      </c>
      <c r="B76" s="32" t="s">
        <v>9</v>
      </c>
      <c r="C76" s="32" t="s">
        <v>12</v>
      </c>
      <c r="D76" s="32" t="s">
        <v>119</v>
      </c>
      <c r="E76" s="32"/>
      <c r="F76" s="12">
        <f>F77</f>
        <v>459.9</v>
      </c>
    </row>
    <row r="77" spans="1:6" s="2" customFormat="1" ht="110.25">
      <c r="A77" s="5" t="s">
        <v>84</v>
      </c>
      <c r="B77" s="32" t="s">
        <v>9</v>
      </c>
      <c r="C77" s="32" t="s">
        <v>12</v>
      </c>
      <c r="D77" s="32" t="s">
        <v>121</v>
      </c>
      <c r="E77" s="32"/>
      <c r="F77" s="12">
        <f>F78</f>
        <v>459.9</v>
      </c>
    </row>
    <row r="78" spans="1:6" s="2" customFormat="1" ht="31.5">
      <c r="A78" s="5" t="s">
        <v>85</v>
      </c>
      <c r="B78" s="32" t="s">
        <v>9</v>
      </c>
      <c r="C78" s="32" t="s">
        <v>12</v>
      </c>
      <c r="D78" s="32" t="s">
        <v>130</v>
      </c>
      <c r="E78" s="32"/>
      <c r="F78" s="12">
        <f>F79+F80</f>
        <v>459.9</v>
      </c>
    </row>
    <row r="79" spans="1:6" s="2" customFormat="1" ht="63">
      <c r="A79" s="8" t="s">
        <v>56</v>
      </c>
      <c r="B79" s="24" t="s">
        <v>9</v>
      </c>
      <c r="C79" s="24" t="s">
        <v>12</v>
      </c>
      <c r="D79" s="24" t="s">
        <v>130</v>
      </c>
      <c r="E79" s="24" t="s">
        <v>60</v>
      </c>
      <c r="F79" s="13">
        <v>406.2</v>
      </c>
    </row>
    <row r="80" spans="1:6" s="2" customFormat="1" ht="31.5">
      <c r="A80" s="6" t="s">
        <v>57</v>
      </c>
      <c r="B80" s="24" t="s">
        <v>9</v>
      </c>
      <c r="C80" s="24" t="s">
        <v>12</v>
      </c>
      <c r="D80" s="24" t="s">
        <v>130</v>
      </c>
      <c r="E80" s="24" t="s">
        <v>61</v>
      </c>
      <c r="F80" s="13">
        <v>53.7</v>
      </c>
    </row>
    <row r="81" spans="1:6" ht="31.5">
      <c r="A81" s="5" t="s">
        <v>86</v>
      </c>
      <c r="B81" s="32" t="s">
        <v>12</v>
      </c>
      <c r="C81" s="32"/>
      <c r="D81" s="32"/>
      <c r="E81" s="32"/>
      <c r="F81" s="12">
        <f>F82</f>
        <v>4.0999999999999996</v>
      </c>
    </row>
    <row r="82" spans="1:6" s="1" customFormat="1" ht="47.25">
      <c r="A82" s="5" t="s">
        <v>23</v>
      </c>
      <c r="B82" s="32" t="s">
        <v>12</v>
      </c>
      <c r="C82" s="32" t="s">
        <v>24</v>
      </c>
      <c r="D82" s="32"/>
      <c r="E82" s="32"/>
      <c r="F82" s="12">
        <f>F83</f>
        <v>4.0999999999999996</v>
      </c>
    </row>
    <row r="83" spans="1:6" s="2" customFormat="1">
      <c r="A83" s="5" t="s">
        <v>66</v>
      </c>
      <c r="B83" s="32" t="s">
        <v>12</v>
      </c>
      <c r="C83" s="32" t="s">
        <v>24</v>
      </c>
      <c r="D83" s="32" t="s">
        <v>65</v>
      </c>
      <c r="E83" s="32"/>
      <c r="F83" s="12">
        <f>F84</f>
        <v>4.0999999999999996</v>
      </c>
    </row>
    <row r="84" spans="1:6" s="2" customFormat="1" ht="36.6" customHeight="1">
      <c r="A84" s="5" t="s">
        <v>25</v>
      </c>
      <c r="B84" s="32" t="s">
        <v>12</v>
      </c>
      <c r="C84" s="32" t="s">
        <v>24</v>
      </c>
      <c r="D84" s="32" t="s">
        <v>87</v>
      </c>
      <c r="E84" s="32"/>
      <c r="F84" s="12">
        <f>F85</f>
        <v>4.0999999999999996</v>
      </c>
    </row>
    <row r="85" spans="1:6" s="2" customFormat="1" ht="63">
      <c r="A85" s="5" t="s">
        <v>95</v>
      </c>
      <c r="B85" s="32" t="s">
        <v>12</v>
      </c>
      <c r="C85" s="32" t="s">
        <v>24</v>
      </c>
      <c r="D85" s="32" t="s">
        <v>88</v>
      </c>
      <c r="E85" s="32"/>
      <c r="F85" s="12">
        <f>F86</f>
        <v>4.0999999999999996</v>
      </c>
    </row>
    <row r="86" spans="1:6" s="2" customFormat="1" ht="31.5">
      <c r="A86" s="8" t="s">
        <v>57</v>
      </c>
      <c r="B86" s="24" t="s">
        <v>12</v>
      </c>
      <c r="C86" s="24" t="s">
        <v>24</v>
      </c>
      <c r="D86" s="24" t="s">
        <v>88</v>
      </c>
      <c r="E86" s="24" t="s">
        <v>61</v>
      </c>
      <c r="F86" s="13">
        <v>4.0999999999999996</v>
      </c>
    </row>
    <row r="87" spans="1:6" s="2" customFormat="1">
      <c r="A87" s="4" t="s">
        <v>26</v>
      </c>
      <c r="B87" s="32" t="s">
        <v>15</v>
      </c>
      <c r="C87" s="32"/>
      <c r="D87" s="32"/>
      <c r="E87" s="32"/>
      <c r="F87" s="14">
        <f>F88+F93+F98</f>
        <v>2698.4</v>
      </c>
    </row>
    <row r="88" spans="1:6">
      <c r="A88" s="5" t="s">
        <v>89</v>
      </c>
      <c r="B88" s="32" t="s">
        <v>15</v>
      </c>
      <c r="C88" s="32" t="s">
        <v>27</v>
      </c>
      <c r="D88" s="32"/>
      <c r="E88" s="32"/>
      <c r="F88" s="12">
        <f>F89</f>
        <v>200</v>
      </c>
    </row>
    <row r="89" spans="1:6" s="2" customFormat="1" ht="47.25">
      <c r="A89" s="5" t="s">
        <v>158</v>
      </c>
      <c r="B89" s="32" t="s">
        <v>15</v>
      </c>
      <c r="C89" s="32" t="s">
        <v>27</v>
      </c>
      <c r="D89" s="32" t="s">
        <v>155</v>
      </c>
      <c r="E89" s="32"/>
      <c r="F89" s="12">
        <f>F90</f>
        <v>200</v>
      </c>
    </row>
    <row r="90" spans="1:6" s="2" customFormat="1" ht="31.5">
      <c r="A90" s="5" t="s">
        <v>159</v>
      </c>
      <c r="B90" s="32" t="s">
        <v>15</v>
      </c>
      <c r="C90" s="32" t="s">
        <v>27</v>
      </c>
      <c r="D90" s="32" t="s">
        <v>156</v>
      </c>
      <c r="E90" s="32"/>
      <c r="F90" s="12">
        <f>F91</f>
        <v>200</v>
      </c>
    </row>
    <row r="91" spans="1:6" s="2" customFormat="1" ht="31.5">
      <c r="A91" s="5" t="s">
        <v>82</v>
      </c>
      <c r="B91" s="32" t="s">
        <v>15</v>
      </c>
      <c r="C91" s="32" t="s">
        <v>27</v>
      </c>
      <c r="D91" s="32" t="s">
        <v>157</v>
      </c>
      <c r="E91" s="32"/>
      <c r="F91" s="12">
        <f>F92</f>
        <v>200</v>
      </c>
    </row>
    <row r="92" spans="1:6" s="2" customFormat="1" ht="31.5">
      <c r="A92" s="8" t="s">
        <v>57</v>
      </c>
      <c r="B92" s="24" t="s">
        <v>15</v>
      </c>
      <c r="C92" s="24" t="s">
        <v>27</v>
      </c>
      <c r="D92" s="24" t="s">
        <v>157</v>
      </c>
      <c r="E92" s="28" t="s">
        <v>61</v>
      </c>
      <c r="F92" s="13">
        <v>200</v>
      </c>
    </row>
    <row r="93" spans="1:6" s="2" customFormat="1">
      <c r="A93" s="5" t="s">
        <v>51</v>
      </c>
      <c r="B93" s="32" t="s">
        <v>15</v>
      </c>
      <c r="C93" s="32" t="s">
        <v>24</v>
      </c>
      <c r="D93" s="32"/>
      <c r="E93" s="32"/>
      <c r="F93" s="14">
        <f>F94</f>
        <v>2460.4</v>
      </c>
    </row>
    <row r="94" spans="1:6" ht="31.5">
      <c r="A94" s="5" t="s">
        <v>124</v>
      </c>
      <c r="B94" s="32" t="s">
        <v>15</v>
      </c>
      <c r="C94" s="32" t="s">
        <v>24</v>
      </c>
      <c r="D94" s="32" t="s">
        <v>101</v>
      </c>
      <c r="E94" s="32"/>
      <c r="F94" s="12">
        <f>F95</f>
        <v>2460.4</v>
      </c>
    </row>
    <row r="95" spans="1:6" s="2" customFormat="1" ht="31.5">
      <c r="A95" s="5" t="s">
        <v>113</v>
      </c>
      <c r="B95" s="32" t="s">
        <v>15</v>
      </c>
      <c r="C95" s="32" t="s">
        <v>24</v>
      </c>
      <c r="D95" s="32" t="s">
        <v>102</v>
      </c>
      <c r="E95" s="32"/>
      <c r="F95" s="12">
        <f>F96</f>
        <v>2460.4</v>
      </c>
    </row>
    <row r="96" spans="1:6" s="2" customFormat="1" ht="31.5">
      <c r="A96" s="5" t="s">
        <v>82</v>
      </c>
      <c r="B96" s="32" t="s">
        <v>15</v>
      </c>
      <c r="C96" s="32" t="s">
        <v>24</v>
      </c>
      <c r="D96" s="32" t="s">
        <v>103</v>
      </c>
      <c r="E96" s="32"/>
      <c r="F96" s="12">
        <f>F97</f>
        <v>2460.4</v>
      </c>
    </row>
    <row r="97" spans="1:6" s="2" customFormat="1" ht="31.5">
      <c r="A97" s="8" t="s">
        <v>57</v>
      </c>
      <c r="B97" s="24" t="s">
        <v>15</v>
      </c>
      <c r="C97" s="24" t="s">
        <v>24</v>
      </c>
      <c r="D97" s="24" t="s">
        <v>103</v>
      </c>
      <c r="E97" s="24" t="s">
        <v>61</v>
      </c>
      <c r="F97" s="13">
        <v>2460.4</v>
      </c>
    </row>
    <row r="98" spans="1:6" s="2" customFormat="1">
      <c r="A98" s="5" t="s">
        <v>53</v>
      </c>
      <c r="B98" s="32" t="s">
        <v>15</v>
      </c>
      <c r="C98" s="32" t="s">
        <v>52</v>
      </c>
      <c r="D98" s="32"/>
      <c r="E98" s="32"/>
      <c r="F98" s="12">
        <f>F99</f>
        <v>38</v>
      </c>
    </row>
    <row r="99" spans="1:6">
      <c r="A99" s="5" t="s">
        <v>66</v>
      </c>
      <c r="B99" s="32" t="s">
        <v>15</v>
      </c>
      <c r="C99" s="32" t="s">
        <v>52</v>
      </c>
      <c r="D99" s="18" t="s">
        <v>65</v>
      </c>
      <c r="E99" s="32"/>
      <c r="F99" s="12">
        <f>F100</f>
        <v>38</v>
      </c>
    </row>
    <row r="100" spans="1:6" s="2" customFormat="1" ht="18" customHeight="1">
      <c r="A100" s="5" t="s">
        <v>74</v>
      </c>
      <c r="B100" s="32" t="s">
        <v>15</v>
      </c>
      <c r="C100" s="32" t="s">
        <v>52</v>
      </c>
      <c r="D100" s="18" t="s">
        <v>73</v>
      </c>
      <c r="E100" s="32"/>
      <c r="F100" s="12">
        <f>F101</f>
        <v>38</v>
      </c>
    </row>
    <row r="101" spans="1:6" s="2" customFormat="1" ht="18" customHeight="1">
      <c r="A101" s="5" t="s">
        <v>50</v>
      </c>
      <c r="B101" s="32" t="s">
        <v>15</v>
      </c>
      <c r="C101" s="32" t="s">
        <v>52</v>
      </c>
      <c r="D101" s="18" t="s">
        <v>72</v>
      </c>
      <c r="E101" s="32"/>
      <c r="F101" s="12">
        <f>F102</f>
        <v>38</v>
      </c>
    </row>
    <row r="102" spans="1:6" s="2" customFormat="1">
      <c r="A102" s="8" t="s">
        <v>49</v>
      </c>
      <c r="B102" s="24" t="s">
        <v>15</v>
      </c>
      <c r="C102" s="24" t="s">
        <v>52</v>
      </c>
      <c r="D102" s="20" t="s">
        <v>72</v>
      </c>
      <c r="E102" s="24" t="s">
        <v>11</v>
      </c>
      <c r="F102" s="13">
        <v>38</v>
      </c>
    </row>
    <row r="103" spans="1:6" s="2" customFormat="1" ht="17.45" customHeight="1">
      <c r="A103" s="4" t="s">
        <v>28</v>
      </c>
      <c r="B103" s="32" t="s">
        <v>29</v>
      </c>
      <c r="C103" s="32"/>
      <c r="D103" s="32"/>
      <c r="E103" s="32"/>
      <c r="F103" s="12">
        <f>F104</f>
        <v>7212.4</v>
      </c>
    </row>
    <row r="104" spans="1:6">
      <c r="A104" s="4" t="s">
        <v>30</v>
      </c>
      <c r="B104" s="32" t="s">
        <v>29</v>
      </c>
      <c r="C104" s="32" t="s">
        <v>12</v>
      </c>
      <c r="D104" s="32"/>
      <c r="E104" s="32"/>
      <c r="F104" s="12">
        <f>F109+F105</f>
        <v>7212.4</v>
      </c>
    </row>
    <row r="105" spans="1:6" s="2" customFormat="1" ht="31.5">
      <c r="A105" s="5" t="s">
        <v>136</v>
      </c>
      <c r="B105" s="32" t="s">
        <v>29</v>
      </c>
      <c r="C105" s="32" t="s">
        <v>12</v>
      </c>
      <c r="D105" s="32" t="s">
        <v>143</v>
      </c>
      <c r="E105" s="32"/>
      <c r="F105" s="12">
        <f>F106</f>
        <v>1770.2</v>
      </c>
    </row>
    <row r="106" spans="1:6" ht="63">
      <c r="A106" s="5" t="s">
        <v>135</v>
      </c>
      <c r="B106" s="32" t="s">
        <v>29</v>
      </c>
      <c r="C106" s="32" t="s">
        <v>12</v>
      </c>
      <c r="D106" s="32" t="s">
        <v>144</v>
      </c>
      <c r="E106" s="32"/>
      <c r="F106" s="12">
        <f>F107</f>
        <v>1770.2</v>
      </c>
    </row>
    <row r="107" spans="1:6" s="2" customFormat="1" ht="31.5">
      <c r="A107" s="5" t="s">
        <v>137</v>
      </c>
      <c r="B107" s="32" t="s">
        <v>29</v>
      </c>
      <c r="C107" s="32" t="s">
        <v>12</v>
      </c>
      <c r="D107" s="32" t="s">
        <v>145</v>
      </c>
      <c r="E107" s="32"/>
      <c r="F107" s="12">
        <f>F108</f>
        <v>1770.2</v>
      </c>
    </row>
    <row r="108" spans="1:6" ht="31.5">
      <c r="A108" s="8" t="s">
        <v>57</v>
      </c>
      <c r="B108" s="24" t="s">
        <v>29</v>
      </c>
      <c r="C108" s="24" t="s">
        <v>12</v>
      </c>
      <c r="D108" s="24" t="s">
        <v>145</v>
      </c>
      <c r="E108" s="24" t="s">
        <v>61</v>
      </c>
      <c r="F108" s="13">
        <v>1770.2</v>
      </c>
    </row>
    <row r="109" spans="1:6" s="2" customFormat="1" ht="31.5">
      <c r="A109" s="5" t="s">
        <v>138</v>
      </c>
      <c r="B109" s="32" t="s">
        <v>29</v>
      </c>
      <c r="C109" s="32" t="s">
        <v>12</v>
      </c>
      <c r="D109" s="32" t="s">
        <v>96</v>
      </c>
      <c r="E109" s="32"/>
      <c r="F109" s="12">
        <f>F110</f>
        <v>5442.2</v>
      </c>
    </row>
    <row r="110" spans="1:6">
      <c r="A110" s="5" t="s">
        <v>30</v>
      </c>
      <c r="B110" s="32" t="s">
        <v>29</v>
      </c>
      <c r="C110" s="32" t="s">
        <v>12</v>
      </c>
      <c r="D110" s="32" t="s">
        <v>100</v>
      </c>
      <c r="E110" s="32"/>
      <c r="F110" s="12">
        <f>F111+F113+F115</f>
        <v>5442.2</v>
      </c>
    </row>
    <row r="111" spans="1:6" s="2" customFormat="1">
      <c r="A111" s="4" t="s">
        <v>31</v>
      </c>
      <c r="B111" s="32" t="s">
        <v>29</v>
      </c>
      <c r="C111" s="32" t="s">
        <v>12</v>
      </c>
      <c r="D111" s="32" t="s">
        <v>97</v>
      </c>
      <c r="E111" s="32"/>
      <c r="F111" s="12">
        <f>F112</f>
        <v>5402.2</v>
      </c>
    </row>
    <row r="112" spans="1:6" s="2" customFormat="1" ht="31.5">
      <c r="A112" s="8" t="s">
        <v>57</v>
      </c>
      <c r="B112" s="24" t="s">
        <v>29</v>
      </c>
      <c r="C112" s="24" t="s">
        <v>12</v>
      </c>
      <c r="D112" s="24" t="s">
        <v>97</v>
      </c>
      <c r="E112" s="24" t="s">
        <v>61</v>
      </c>
      <c r="F112" s="13">
        <v>5402.2</v>
      </c>
    </row>
    <row r="113" spans="1:6" s="2" customFormat="1" hidden="1">
      <c r="A113" s="5" t="s">
        <v>32</v>
      </c>
      <c r="B113" s="32" t="s">
        <v>29</v>
      </c>
      <c r="C113" s="32" t="s">
        <v>12</v>
      </c>
      <c r="D113" s="32" t="s">
        <v>98</v>
      </c>
      <c r="E113" s="32"/>
      <c r="F113" s="12">
        <f>F114</f>
        <v>0</v>
      </c>
    </row>
    <row r="114" spans="1:6" ht="31.5" hidden="1">
      <c r="A114" s="8" t="s">
        <v>57</v>
      </c>
      <c r="B114" s="24" t="s">
        <v>29</v>
      </c>
      <c r="C114" s="24" t="s">
        <v>12</v>
      </c>
      <c r="D114" s="24" t="s">
        <v>98</v>
      </c>
      <c r="E114" s="24" t="s">
        <v>61</v>
      </c>
      <c r="F114" s="13">
        <v>0</v>
      </c>
    </row>
    <row r="115" spans="1:6" ht="31.5">
      <c r="A115" s="5" t="s">
        <v>33</v>
      </c>
      <c r="B115" s="32" t="s">
        <v>29</v>
      </c>
      <c r="C115" s="32" t="s">
        <v>12</v>
      </c>
      <c r="D115" s="32" t="s">
        <v>99</v>
      </c>
      <c r="E115" s="32"/>
      <c r="F115" s="12">
        <f>F116</f>
        <v>40</v>
      </c>
    </row>
    <row r="116" spans="1:6" s="2" customFormat="1" ht="19.899999999999999" customHeight="1">
      <c r="A116" s="8" t="s">
        <v>57</v>
      </c>
      <c r="B116" s="24" t="s">
        <v>29</v>
      </c>
      <c r="C116" s="24" t="s">
        <v>12</v>
      </c>
      <c r="D116" s="24" t="s">
        <v>99</v>
      </c>
      <c r="E116" s="24" t="s">
        <v>61</v>
      </c>
      <c r="F116" s="13">
        <v>40</v>
      </c>
    </row>
    <row r="117" spans="1:6" s="2" customFormat="1">
      <c r="A117" s="4" t="s">
        <v>34</v>
      </c>
      <c r="B117" s="32" t="s">
        <v>35</v>
      </c>
      <c r="C117" s="32"/>
      <c r="D117" s="32"/>
      <c r="E117" s="32"/>
      <c r="F117" s="12">
        <f>F118</f>
        <v>494.5</v>
      </c>
    </row>
    <row r="118" spans="1:6" s="2" customFormat="1">
      <c r="A118" s="5" t="s">
        <v>36</v>
      </c>
      <c r="B118" s="32" t="s">
        <v>35</v>
      </c>
      <c r="C118" s="32" t="s">
        <v>35</v>
      </c>
      <c r="D118" s="32"/>
      <c r="E118" s="32"/>
      <c r="F118" s="12">
        <f>F119</f>
        <v>494.5</v>
      </c>
    </row>
    <row r="119" spans="1:6" s="2" customFormat="1" ht="47.25">
      <c r="A119" s="5" t="s">
        <v>139</v>
      </c>
      <c r="B119" s="32" t="s">
        <v>35</v>
      </c>
      <c r="C119" s="32" t="s">
        <v>35</v>
      </c>
      <c r="D119" s="32" t="s">
        <v>146</v>
      </c>
      <c r="E119" s="32"/>
      <c r="F119" s="12">
        <f>F120</f>
        <v>494.5</v>
      </c>
    </row>
    <row r="120" spans="1:6" s="2" customFormat="1" ht="47.25">
      <c r="A120" s="5" t="s">
        <v>140</v>
      </c>
      <c r="B120" s="32" t="s">
        <v>35</v>
      </c>
      <c r="C120" s="32" t="s">
        <v>35</v>
      </c>
      <c r="D120" s="32" t="s">
        <v>147</v>
      </c>
      <c r="E120" s="32"/>
      <c r="F120" s="12">
        <f>F121</f>
        <v>494.5</v>
      </c>
    </row>
    <row r="121" spans="1:6" s="2" customFormat="1">
      <c r="A121" s="5" t="s">
        <v>37</v>
      </c>
      <c r="B121" s="32" t="s">
        <v>35</v>
      </c>
      <c r="C121" s="32" t="s">
        <v>35</v>
      </c>
      <c r="D121" s="32" t="s">
        <v>148</v>
      </c>
      <c r="E121" s="32"/>
      <c r="F121" s="12">
        <f>F122</f>
        <v>494.5</v>
      </c>
    </row>
    <row r="122" spans="1:6" s="2" customFormat="1" ht="63">
      <c r="A122" s="8" t="s">
        <v>56</v>
      </c>
      <c r="B122" s="24" t="s">
        <v>35</v>
      </c>
      <c r="C122" s="24" t="s">
        <v>35</v>
      </c>
      <c r="D122" s="24" t="s">
        <v>148</v>
      </c>
      <c r="E122" s="24" t="s">
        <v>60</v>
      </c>
      <c r="F122" s="13">
        <v>494.5</v>
      </c>
    </row>
    <row r="123" spans="1:6" s="2" customFormat="1" ht="22.9" customHeight="1">
      <c r="A123" s="5" t="s">
        <v>39</v>
      </c>
      <c r="B123" s="32" t="s">
        <v>40</v>
      </c>
      <c r="C123" s="32"/>
      <c r="D123" s="32"/>
      <c r="E123" s="32"/>
      <c r="F123" s="12">
        <f>F124</f>
        <v>14546.6</v>
      </c>
    </row>
    <row r="124" spans="1:6">
      <c r="A124" s="4" t="s">
        <v>41</v>
      </c>
      <c r="B124" s="32" t="s">
        <v>40</v>
      </c>
      <c r="C124" s="32" t="s">
        <v>7</v>
      </c>
      <c r="D124" s="32"/>
      <c r="E124" s="32"/>
      <c r="F124" s="12">
        <f>F125</f>
        <v>14546.6</v>
      </c>
    </row>
    <row r="125" spans="1:6" ht="31.5">
      <c r="A125" s="5" t="s">
        <v>141</v>
      </c>
      <c r="B125" s="32" t="s">
        <v>40</v>
      </c>
      <c r="C125" s="32" t="s">
        <v>7</v>
      </c>
      <c r="D125" s="32" t="s">
        <v>149</v>
      </c>
      <c r="E125" s="32"/>
      <c r="F125" s="12">
        <f>F126</f>
        <v>14546.6</v>
      </c>
    </row>
    <row r="126" spans="1:6" ht="31.5">
      <c r="A126" s="5" t="s">
        <v>142</v>
      </c>
      <c r="B126" s="32" t="s">
        <v>40</v>
      </c>
      <c r="C126" s="32" t="s">
        <v>7</v>
      </c>
      <c r="D126" s="32" t="s">
        <v>150</v>
      </c>
      <c r="E126" s="32"/>
      <c r="F126" s="12">
        <f>F129+F127</f>
        <v>14546.6</v>
      </c>
    </row>
    <row r="127" spans="1:6" s="2" customFormat="1" ht="31.5">
      <c r="A127" s="5" t="s">
        <v>16</v>
      </c>
      <c r="B127" s="32" t="s">
        <v>40</v>
      </c>
      <c r="C127" s="32" t="s">
        <v>7</v>
      </c>
      <c r="D127" s="32" t="s">
        <v>151</v>
      </c>
      <c r="E127" s="32"/>
      <c r="F127" s="12">
        <f>F128</f>
        <v>199.7</v>
      </c>
    </row>
    <row r="128" spans="1:6" s="2" customFormat="1">
      <c r="A128" s="8" t="s">
        <v>58</v>
      </c>
      <c r="B128" s="24" t="s">
        <v>40</v>
      </c>
      <c r="C128" s="24" t="s">
        <v>7</v>
      </c>
      <c r="D128" s="24" t="s">
        <v>151</v>
      </c>
      <c r="E128" s="24" t="s">
        <v>62</v>
      </c>
      <c r="F128" s="13">
        <v>199.7</v>
      </c>
    </row>
    <row r="129" spans="1:6" ht="31.5">
      <c r="A129" s="5" t="s">
        <v>38</v>
      </c>
      <c r="B129" s="32" t="s">
        <v>40</v>
      </c>
      <c r="C129" s="32" t="s">
        <v>7</v>
      </c>
      <c r="D129" s="32" t="s">
        <v>152</v>
      </c>
      <c r="E129" s="32"/>
      <c r="F129" s="12">
        <f>F130+F131</f>
        <v>14346.9</v>
      </c>
    </row>
    <row r="130" spans="1:6" ht="63">
      <c r="A130" s="8" t="s">
        <v>56</v>
      </c>
      <c r="B130" s="24" t="s">
        <v>40</v>
      </c>
      <c r="C130" s="24" t="s">
        <v>7</v>
      </c>
      <c r="D130" s="24" t="s">
        <v>152</v>
      </c>
      <c r="E130" s="24" t="s">
        <v>60</v>
      </c>
      <c r="F130" s="13">
        <v>11640</v>
      </c>
    </row>
    <row r="131" spans="1:6" ht="31.5">
      <c r="A131" s="8" t="s">
        <v>57</v>
      </c>
      <c r="B131" s="24" t="s">
        <v>40</v>
      </c>
      <c r="C131" s="24" t="s">
        <v>7</v>
      </c>
      <c r="D131" s="24" t="s">
        <v>152</v>
      </c>
      <c r="E131" s="24" t="s">
        <v>61</v>
      </c>
      <c r="F131" s="13">
        <v>2706.9</v>
      </c>
    </row>
    <row r="132" spans="1:6" s="2" customFormat="1">
      <c r="A132" s="4" t="s">
        <v>42</v>
      </c>
      <c r="B132" s="32" t="s">
        <v>43</v>
      </c>
      <c r="C132" s="32"/>
      <c r="D132" s="32"/>
      <c r="E132" s="32"/>
      <c r="F132" s="12">
        <f>F133</f>
        <v>13</v>
      </c>
    </row>
    <row r="133" spans="1:6">
      <c r="A133" s="4" t="s">
        <v>44</v>
      </c>
      <c r="B133" s="32" t="s">
        <v>43</v>
      </c>
      <c r="C133" s="32" t="s">
        <v>12</v>
      </c>
      <c r="D133" s="29"/>
      <c r="E133" s="32"/>
      <c r="F133" s="12">
        <f>F134</f>
        <v>13</v>
      </c>
    </row>
    <row r="134" spans="1:6" s="2" customFormat="1">
      <c r="A134" s="5" t="s">
        <v>66</v>
      </c>
      <c r="B134" s="32" t="s">
        <v>43</v>
      </c>
      <c r="C134" s="32" t="s">
        <v>12</v>
      </c>
      <c r="D134" s="32" t="s">
        <v>65</v>
      </c>
      <c r="E134" s="29"/>
      <c r="F134" s="12">
        <f>F135+F138</f>
        <v>13</v>
      </c>
    </row>
    <row r="135" spans="1:6" s="2" customFormat="1">
      <c r="A135" s="4" t="s">
        <v>45</v>
      </c>
      <c r="B135" s="32" t="s">
        <v>43</v>
      </c>
      <c r="C135" s="32" t="s">
        <v>12</v>
      </c>
      <c r="D135" s="32" t="s">
        <v>90</v>
      </c>
      <c r="E135" s="32"/>
      <c r="F135" s="12">
        <f>F136</f>
        <v>10</v>
      </c>
    </row>
    <row r="136" spans="1:6">
      <c r="A136" s="4" t="s">
        <v>92</v>
      </c>
      <c r="B136" s="32" t="s">
        <v>43</v>
      </c>
      <c r="C136" s="32" t="s">
        <v>12</v>
      </c>
      <c r="D136" s="32" t="s">
        <v>91</v>
      </c>
      <c r="E136" s="32"/>
      <c r="F136" s="12">
        <f>F137</f>
        <v>10</v>
      </c>
    </row>
    <row r="137" spans="1:6" s="2" customFormat="1" ht="31.5">
      <c r="A137" s="8" t="s">
        <v>57</v>
      </c>
      <c r="B137" s="24" t="s">
        <v>43</v>
      </c>
      <c r="C137" s="24" t="s">
        <v>12</v>
      </c>
      <c r="D137" s="24" t="s">
        <v>91</v>
      </c>
      <c r="E137" s="28" t="s">
        <v>61</v>
      </c>
      <c r="F137" s="13">
        <v>10</v>
      </c>
    </row>
    <row r="138" spans="1:6" s="2" customFormat="1" ht="31.5">
      <c r="A138" s="5" t="s">
        <v>46</v>
      </c>
      <c r="B138" s="32" t="s">
        <v>43</v>
      </c>
      <c r="C138" s="32" t="s">
        <v>12</v>
      </c>
      <c r="D138" s="32" t="s">
        <v>94</v>
      </c>
      <c r="E138" s="32"/>
      <c r="F138" s="12">
        <f>F139</f>
        <v>3</v>
      </c>
    </row>
    <row r="139" spans="1:6" s="2" customFormat="1">
      <c r="A139" s="5" t="s">
        <v>92</v>
      </c>
      <c r="B139" s="32" t="s">
        <v>43</v>
      </c>
      <c r="C139" s="32" t="s">
        <v>12</v>
      </c>
      <c r="D139" s="32" t="s">
        <v>93</v>
      </c>
      <c r="E139" s="32"/>
      <c r="F139" s="12">
        <f>F140</f>
        <v>3</v>
      </c>
    </row>
    <row r="140" spans="1:6" s="2" customFormat="1">
      <c r="A140" s="9" t="s">
        <v>59</v>
      </c>
      <c r="B140" s="24" t="s">
        <v>43</v>
      </c>
      <c r="C140" s="24" t="s">
        <v>12</v>
      </c>
      <c r="D140" s="24" t="s">
        <v>93</v>
      </c>
      <c r="E140" s="24" t="s">
        <v>63</v>
      </c>
      <c r="F140" s="13">
        <v>3</v>
      </c>
    </row>
    <row r="141" spans="1:6" s="2" customFormat="1">
      <c r="A141" s="4" t="s">
        <v>47</v>
      </c>
      <c r="B141" s="32" t="s">
        <v>18</v>
      </c>
      <c r="C141" s="32"/>
      <c r="D141" s="32"/>
      <c r="E141" s="32"/>
      <c r="F141" s="12">
        <f>F142</f>
        <v>7175.9</v>
      </c>
    </row>
    <row r="142" spans="1:6">
      <c r="A142" s="4" t="s">
        <v>48</v>
      </c>
      <c r="B142" s="32" t="s">
        <v>18</v>
      </c>
      <c r="C142" s="32" t="s">
        <v>7</v>
      </c>
      <c r="D142" s="32"/>
      <c r="E142" s="32"/>
      <c r="F142" s="12">
        <f>F143</f>
        <v>7175.9</v>
      </c>
    </row>
    <row r="143" spans="1:6" s="2" customFormat="1" ht="47.25">
      <c r="A143" s="5" t="s">
        <v>139</v>
      </c>
      <c r="B143" s="32" t="s">
        <v>18</v>
      </c>
      <c r="C143" s="32" t="s">
        <v>7</v>
      </c>
      <c r="D143" s="32" t="s">
        <v>146</v>
      </c>
      <c r="E143" s="32"/>
      <c r="F143" s="12">
        <f>F144</f>
        <v>7175.9</v>
      </c>
    </row>
    <row r="144" spans="1:6" s="2" customFormat="1" ht="47.25">
      <c r="A144" s="5" t="s">
        <v>140</v>
      </c>
      <c r="B144" s="32" t="s">
        <v>18</v>
      </c>
      <c r="C144" s="32" t="s">
        <v>7</v>
      </c>
      <c r="D144" s="32" t="s">
        <v>147</v>
      </c>
      <c r="E144" s="32"/>
      <c r="F144" s="12">
        <f>F145+F147</f>
        <v>7175.9</v>
      </c>
    </row>
    <row r="145" spans="1:6" ht="31.5">
      <c r="A145" s="5" t="s">
        <v>16</v>
      </c>
      <c r="B145" s="32" t="s">
        <v>18</v>
      </c>
      <c r="C145" s="32" t="s">
        <v>7</v>
      </c>
      <c r="D145" s="32" t="s">
        <v>153</v>
      </c>
      <c r="E145" s="32"/>
      <c r="F145" s="12">
        <f>F146</f>
        <v>49.7</v>
      </c>
    </row>
    <row r="146" spans="1:6" s="2" customFormat="1">
      <c r="A146" s="8" t="s">
        <v>58</v>
      </c>
      <c r="B146" s="24" t="s">
        <v>18</v>
      </c>
      <c r="C146" s="24" t="s">
        <v>7</v>
      </c>
      <c r="D146" s="24" t="s">
        <v>153</v>
      </c>
      <c r="E146" s="24" t="s">
        <v>62</v>
      </c>
      <c r="F146" s="13">
        <v>49.7</v>
      </c>
    </row>
    <row r="147" spans="1:6" s="2" customFormat="1" ht="16.899999999999999" customHeight="1">
      <c r="A147" s="5" t="s">
        <v>38</v>
      </c>
      <c r="B147" s="32" t="s">
        <v>18</v>
      </c>
      <c r="C147" s="32" t="s">
        <v>7</v>
      </c>
      <c r="D147" s="32" t="s">
        <v>154</v>
      </c>
      <c r="E147" s="32"/>
      <c r="F147" s="12">
        <f>F148+F149</f>
        <v>7126.2</v>
      </c>
    </row>
    <row r="148" spans="1:6" s="2" customFormat="1" ht="63">
      <c r="A148" s="8" t="s">
        <v>56</v>
      </c>
      <c r="B148" s="24" t="s">
        <v>18</v>
      </c>
      <c r="C148" s="24" t="s">
        <v>7</v>
      </c>
      <c r="D148" s="24" t="s">
        <v>154</v>
      </c>
      <c r="E148" s="24" t="s">
        <v>60</v>
      </c>
      <c r="F148" s="13">
        <v>6103.3</v>
      </c>
    </row>
    <row r="149" spans="1:6" s="2" customFormat="1" ht="31.5">
      <c r="A149" s="8" t="s">
        <v>57</v>
      </c>
      <c r="B149" s="24" t="s">
        <v>18</v>
      </c>
      <c r="C149" s="24" t="s">
        <v>7</v>
      </c>
      <c r="D149" s="24" t="s">
        <v>154</v>
      </c>
      <c r="E149" s="24" t="s">
        <v>61</v>
      </c>
      <c r="F149" s="13">
        <v>1022.9</v>
      </c>
    </row>
    <row r="150" spans="1:6" s="2" customFormat="1">
      <c r="A150" s="8"/>
      <c r="B150" s="24"/>
      <c r="C150" s="24"/>
      <c r="D150" s="24"/>
      <c r="E150" s="24"/>
      <c r="F150" s="13"/>
    </row>
    <row r="151" spans="1:6" s="2" customFormat="1" ht="24.6" customHeight="1">
      <c r="A151" s="4" t="s">
        <v>106</v>
      </c>
      <c r="B151" s="30"/>
      <c r="C151" s="30"/>
      <c r="D151" s="30"/>
      <c r="E151" s="30"/>
      <c r="F151" s="12">
        <f>F19+F73+F81+F87+F103+F117+F123+F132+F141</f>
        <v>46182</v>
      </c>
    </row>
  </sheetData>
  <mergeCells count="13">
    <mergeCell ref="B6:F6"/>
    <mergeCell ref="A7:F7"/>
    <mergeCell ref="A8:F8"/>
    <mergeCell ref="A9:F9"/>
    <mergeCell ref="B17:E17"/>
    <mergeCell ref="A12:F12"/>
    <mergeCell ref="A14:F14"/>
    <mergeCell ref="A10:F10"/>
    <mergeCell ref="B11:F11"/>
    <mergeCell ref="A15:F15"/>
    <mergeCell ref="F17:F18"/>
    <mergeCell ref="A13:F13"/>
    <mergeCell ref="A17:A18"/>
  </mergeCells>
  <phoneticPr fontId="0" type="noConversion"/>
  <pageMargins left="1.0629921259842521" right="0.55118110236220474" top="0.47244094488188981" bottom="0.51181102362204722" header="0.51181102362204722" footer="0.51181102362204722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 Windows</cp:lastModifiedBy>
  <cp:lastPrinted>2019-02-05T06:34:28Z</cp:lastPrinted>
  <dcterms:created xsi:type="dcterms:W3CDTF">2010-11-24T06:36:26Z</dcterms:created>
  <dcterms:modified xsi:type="dcterms:W3CDTF">2019-02-05T06:35:07Z</dcterms:modified>
</cp:coreProperties>
</file>